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OCTUBRE\PROYECTO CASA DE LA JUSTICIA\"/>
    </mc:Choice>
  </mc:AlternateContent>
  <bookViews>
    <workbookView xWindow="0" yWindow="0" windowWidth="28800" windowHeight="11835" activeTab="2"/>
  </bookViews>
  <sheets>
    <sheet name="COTIZADORES" sheetId="2" r:id="rId1"/>
    <sheet name="FORMATO" sheetId="1" r:id="rId2"/>
    <sheet name="ESTRUCTURA DE COST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" i="1" l="1"/>
  <c r="T6" i="1"/>
  <c r="S6" i="1"/>
  <c r="R1" i="3"/>
  <c r="Q1" i="3"/>
  <c r="T4" i="1"/>
  <c r="S4" i="1"/>
  <c r="V4" i="1"/>
  <c r="P1" i="3" l="1"/>
  <c r="Q6" i="1"/>
  <c r="N6" i="1"/>
  <c r="O6" i="1" s="1"/>
  <c r="O1" i="3" l="1"/>
  <c r="V3" i="1"/>
  <c r="T3" i="1"/>
  <c r="S3" i="1"/>
  <c r="Q3" i="1"/>
  <c r="O3" i="1"/>
  <c r="N3" i="1"/>
  <c r="Q4" i="1"/>
  <c r="N4" i="1"/>
  <c r="O4" i="1" s="1"/>
  <c r="V5" i="1"/>
  <c r="S5" i="1"/>
  <c r="T5" i="1" s="1"/>
  <c r="Q5" i="1" l="1"/>
  <c r="N1" i="3"/>
  <c r="L1" i="3"/>
  <c r="L6" i="1"/>
  <c r="J6" i="1"/>
  <c r="I6" i="1"/>
  <c r="L3" i="1" l="1"/>
  <c r="J3" i="1"/>
  <c r="I3" i="1"/>
  <c r="N5" i="1"/>
  <c r="O5" i="1" s="1"/>
  <c r="L4" i="1"/>
  <c r="J4" i="1"/>
  <c r="I4" i="1"/>
  <c r="L5" i="1"/>
  <c r="I5" i="1"/>
  <c r="J5" i="1" s="1"/>
  <c r="K1" i="3" l="1"/>
  <c r="J1" i="3"/>
  <c r="I1" i="3"/>
  <c r="H1" i="3"/>
  <c r="G1" i="3"/>
  <c r="T12" i="1" l="1"/>
  <c r="U12" i="1"/>
  <c r="V12" i="1" s="1"/>
  <c r="T11" i="1"/>
  <c r="U10" i="1"/>
  <c r="V10" i="1" s="1"/>
  <c r="T10" i="1"/>
  <c r="U9" i="1"/>
  <c r="V9" i="1" s="1"/>
  <c r="T9" i="1"/>
  <c r="T8" i="1"/>
  <c r="U8" i="1" s="1"/>
  <c r="V8" i="1" s="1"/>
  <c r="T13" i="1"/>
  <c r="U13" i="1" s="1"/>
  <c r="V13" i="1" s="1"/>
  <c r="O12" i="1"/>
  <c r="P12" i="1"/>
  <c r="Q12" i="1" s="1"/>
  <c r="U11" i="1"/>
  <c r="V11" i="1" s="1"/>
  <c r="O10" i="1"/>
  <c r="P10" i="1" s="1"/>
  <c r="Q10" i="1" s="1"/>
  <c r="O9" i="1"/>
  <c r="P9" i="1" s="1"/>
  <c r="Q9" i="1" s="1"/>
  <c r="P8" i="1"/>
  <c r="Q8" i="1" s="1"/>
  <c r="O8" i="1"/>
  <c r="U7" i="1"/>
  <c r="V7" i="1" s="1"/>
  <c r="T7" i="1"/>
  <c r="O13" i="1"/>
  <c r="P13" i="1" s="1"/>
  <c r="Q13" i="1" s="1"/>
  <c r="O11" i="1"/>
  <c r="P11" i="1" s="1"/>
  <c r="Q11" i="1" s="1"/>
  <c r="O7" i="1"/>
  <c r="P7" i="1" s="1"/>
  <c r="Q7" i="1" s="1"/>
  <c r="J8" i="1"/>
  <c r="K8" i="1"/>
  <c r="L8" i="1" s="1"/>
  <c r="J9" i="1"/>
  <c r="K9" i="1" s="1"/>
  <c r="L9" i="1" s="1"/>
  <c r="J10" i="1"/>
  <c r="K10" i="1" s="1"/>
  <c r="L10" i="1" s="1"/>
  <c r="J11" i="1"/>
  <c r="K11" i="1" s="1"/>
  <c r="L11" i="1" s="1"/>
  <c r="J12" i="1"/>
  <c r="K12" i="1" s="1"/>
  <c r="L12" i="1" s="1"/>
  <c r="J13" i="1"/>
  <c r="K13" i="1" s="1"/>
  <c r="L13" i="1" s="1"/>
  <c r="J7" i="1"/>
  <c r="K7" i="1" s="1"/>
  <c r="L7" i="1" s="1"/>
</calcChain>
</file>

<file path=xl/sharedStrings.xml><?xml version="1.0" encoding="utf-8"?>
<sst xmlns="http://schemas.openxmlformats.org/spreadsheetml/2006/main" count="253" uniqueCount="118">
  <si>
    <t>ITEM</t>
  </si>
  <si>
    <t>PERFIL / ELEMENTO / SERVICIO</t>
  </si>
  <si>
    <t>DESCRIPCIÓN TÉCNICA</t>
  </si>
  <si>
    <t>UNIDAD DE MEDIDA</t>
  </si>
  <si>
    <t>CANTIDAD DE PERSONAL</t>
  </si>
  <si>
    <t xml:space="preserve">PERIODO </t>
  </si>
  <si>
    <t>VALOR TOTAL</t>
  </si>
  <si>
    <t>Tablas para caballetes de pintura</t>
  </si>
  <si>
    <t>MDF 40x45 cm, grosor 5 mm</t>
  </si>
  <si>
    <t>UNIDAD</t>
  </si>
  <si>
    <t>N/A</t>
  </si>
  <si>
    <t>Papel canson A3</t>
  </si>
  <si>
    <t>Bloc de 20 hojas, 180 g/m², libre de ácido</t>
  </si>
  <si>
    <t>papel bond base 28 tamaño octavo</t>
  </si>
  <si>
    <t>Resma de 500 hojas, tamaño 14x21.5 cm</t>
  </si>
  <si>
    <t>PAQUETE</t>
  </si>
  <si>
    <t>Bufandas</t>
  </si>
  <si>
    <t>Bufanda de lana o acrílico, colores neutros o vivos, 1.5 m</t>
  </si>
  <si>
    <t>Clarinete</t>
  </si>
  <si>
    <t>Material: Ébano o ABS, afinación Bb, 17 llaves, sistema Boehm, boquilla y cañas incluidas.</t>
  </si>
  <si>
    <t>Panderos</t>
  </si>
  <si>
    <t>Madera, diámetro 8”-10”, parche sintético o natural.</t>
  </si>
  <si>
    <t>Claves</t>
  </si>
  <si>
    <t>Madera dura, longitud aprox. 20 cm, diámetro 2 cm.</t>
  </si>
  <si>
    <t>Maracas</t>
  </si>
  <si>
    <t>Plástico o madera, relleno de semillas metálicas, par.</t>
  </si>
  <si>
    <t>Boquillas, clarinete</t>
  </si>
  <si>
    <t>Material: resina fenólica
Abertura: 1.00 mm
Longitud de tabla: 17 mm
Sonido equilibrado, fácil de tocar</t>
  </si>
  <si>
    <t>Juego de cuerdas para: Contrabajo</t>
  </si>
  <si>
    <t>Material: núcleo de acero con recubrimiento sintético
Escala: 3/4 y 4/4
Tensión: media
Sonido cálido, buena proyección
Ideal para estudiantes y ensambles</t>
  </si>
  <si>
    <t>Juegos de cuerdas para: Guitarra</t>
  </si>
  <si>
    <t>Bordones entorchados en cobre
Primas de nylon claro
Tensión media
Sonido brillante y equilibrado
Para guitarra clásica o flamenca</t>
  </si>
  <si>
    <t>COTIZACIÓN 1</t>
  </si>
  <si>
    <t>VALOR UNITARIO SIN IVA</t>
  </si>
  <si>
    <t>IVA</t>
  </si>
  <si>
    <t>VALOR UNITARIO CON IVA</t>
  </si>
  <si>
    <t>COTIZACIÓN 2</t>
  </si>
  <si>
    <t>COTIZACIÓN 3</t>
  </si>
  <si>
    <t>OZEKI SAS</t>
  </si>
  <si>
    <t>HRRJ TIEMPO SAS</t>
  </si>
  <si>
    <t>MUSICAL ART SAS</t>
  </si>
  <si>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</si>
  <si>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</si>
  <si>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</si>
  <si>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</si>
  <si>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</si>
  <si>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 O RECOPILACION</t>
  </si>
  <si>
    <t>METODO EN EL QUE SE COTIZO</t>
  </si>
  <si>
    <t>Correo Electronico</t>
  </si>
  <si>
    <t>DIRECCION</t>
  </si>
  <si>
    <t>TELEFONO</t>
  </si>
  <si>
    <t>CORREO ELECTRÓNICO</t>
  </si>
  <si>
    <t xml:space="preserve">Jose Joaquín </t>
  </si>
  <si>
    <t>contacto@redagro.com.co</t>
  </si>
  <si>
    <t>310 3206539</t>
  </si>
  <si>
    <t>Rolando Sepulveda</t>
  </si>
  <si>
    <t>900.621.737-9</t>
  </si>
  <si>
    <t>316 831 8031</t>
  </si>
  <si>
    <t xml:space="preserve"> licitaciones@miche.com.co</t>
  </si>
  <si>
    <t>CALLE 31 N° 22 - 28 BARRANQUILLA / ATLANTICO</t>
  </si>
  <si>
    <t>CARRERA 57 #74-04 BODEGA 114</t>
  </si>
  <si>
    <t>890929264- 5</t>
  </si>
  <si>
    <t>Contacto@musicalcedar.com</t>
  </si>
  <si>
    <t>MUSICAL CEDAR</t>
  </si>
  <si>
    <t>800.203.541-7</t>
  </si>
  <si>
    <t>ozekidistribuidores@gmail.com</t>
  </si>
  <si>
    <t>Avenida Kra 68 75A 50 L 133</t>
  </si>
  <si>
    <t>(601) 6301796</t>
  </si>
  <si>
    <t xml:space="preserve">CR 7 NO. 57 39 OF 401 </t>
  </si>
  <si>
    <t>90183126-6</t>
  </si>
  <si>
    <t>caja.57@lacolonial.com.co</t>
  </si>
  <si>
    <t xml:space="preserve">METODO </t>
  </si>
  <si>
    <t>COTIZACIÓN</t>
  </si>
  <si>
    <t>COTIZACIÓN 5</t>
  </si>
  <si>
    <t>COTIZACIÓN 6</t>
  </si>
  <si>
    <t>COTIZACIÓN 7</t>
  </si>
  <si>
    <t>COTIZACIÓN 8</t>
  </si>
  <si>
    <t>COTIZACIÓN 9</t>
  </si>
  <si>
    <t>COTIZACIÓN 11</t>
  </si>
  <si>
    <t>COTIZACIÓN 12</t>
  </si>
  <si>
    <t>COTIZACIÓN 13</t>
  </si>
  <si>
    <t>CANTIDAD</t>
  </si>
  <si>
    <t>COTIZACIÓN 4</t>
  </si>
  <si>
    <t>PANAMERICANA</t>
  </si>
  <si>
    <t>HOMECENTER</t>
  </si>
  <si>
    <t>COMMANDER</t>
  </si>
  <si>
    <t>302 4192623</t>
  </si>
  <si>
    <t>Diana Carolina Bautista</t>
  </si>
  <si>
    <t>comercio@commander.com.co</t>
  </si>
  <si>
    <t>Calle 9 #9 - 48</t>
  </si>
  <si>
    <t>LIBRERÍA Y PAPELERIA PANAMERICANA</t>
  </si>
  <si>
    <t>830037946-3</t>
  </si>
  <si>
    <t>Oscar Mondragón</t>
  </si>
  <si>
    <t>PERSONAL</t>
  </si>
  <si>
    <t>servicliente@panamericana.com.co</t>
  </si>
  <si>
    <t>Cra 68b #24 - 39</t>
  </si>
  <si>
    <t>(601) 4297021</t>
  </si>
  <si>
    <t>800242106-2</t>
  </si>
  <si>
    <t>CRA 68D NO 80 - 70</t>
  </si>
  <si>
    <t>servicioalcliente@homecenter.co</t>
  </si>
  <si>
    <t>Resma de 50 hojas, tamaño 14x21.5 cm</t>
  </si>
  <si>
    <t>GUERRERO TIENDA DE ARTE SAS</t>
  </si>
  <si>
    <t>GUERERO TIENDA DE ARTE SAS</t>
  </si>
  <si>
    <t xml:space="preserve">Cristian Marin </t>
  </si>
  <si>
    <t>Calle 45 #18A - 45</t>
  </si>
  <si>
    <t>901453056-4</t>
  </si>
  <si>
    <t>asistentetienda@academiadeartesguerrero.com</t>
  </si>
  <si>
    <t>MDF 35x50 cm, grosor 5 mm</t>
  </si>
  <si>
    <t>ALLPORMAYOR</t>
  </si>
  <si>
    <t>allpormayorcolombia@gmail.com</t>
  </si>
  <si>
    <t>900518819-4</t>
  </si>
  <si>
    <t>Cra. 78a #72a-41</t>
  </si>
  <si>
    <t>https://comercialpapelera.com.co/tienda/estudiantil/2485-block-opalina-180gr-canson.html</t>
  </si>
  <si>
    <t>COMERCIAL PAPELERA</t>
  </si>
  <si>
    <t>INTERNET</t>
  </si>
  <si>
    <t>https://articulo.mercadolibre.com.co/MCO-1656916763-bufanda-con-pompon-calida-bufanda-de-punto-cuello-de-lana-_JM?searchVariation=185034487100#polycard_client=search-nordic&amp;searchVariation=185034487100&amp;search_layout=stack&amp;position=45&amp;type=item&amp;tracking_id=f0cc0af0-25e6-4715-a72d-ff3412960ba0</t>
  </si>
  <si>
    <t>MERCADOLIBRE</t>
  </si>
  <si>
    <t>ESTRUCTURA PROYECTO CASA DE LA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</si>
</sst>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70" formatCode="&quot;$&quot;\ #,##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8"/>
      <name val="Garamond"/>
      <family val="1"/>
    </font>
    <font>
      <sz val="11"/>
      <color theme="1"/>
      <name val="Segoe UI"/>
      <family val="2"/>
    </font>
    <font>
      <sz val="9"/>
      <color theme="1"/>
      <name val="Garamond"/>
      <family val="1"/>
    </font>
    <font>
      <u/>
      <sz val="11"/>
      <color theme="10"/>
      <name val="Aptos Narrow"/>
      <family val="2"/>
      <scheme val="minor"/>
    </font>
    <font>
      <sz val="9"/>
      <name val="Garamond"/>
      <family val="1"/>
    </font>
    <font>
      <sz val="11"/>
      <color rgb="FFF5F5F5"/>
      <name val="Segoe UI"/>
      <family val="2"/>
    </font>
    <font>
      <b/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 indent="1"/>
    </xf>
    <xf numFmtId="0" fontId="9" fillId="0" borderId="1" xfId="2" applyFill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1" xfId="2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64" fontId="4" fillId="5" borderId="13" xfId="1" applyNumberFormat="1" applyFont="1" applyFill="1" applyBorder="1" applyAlignment="1">
      <alignment horizontal="center" vertical="center" wrapText="1"/>
    </xf>
    <xf numFmtId="0" fontId="0" fillId="0" borderId="1" xfId="0" applyBorder="1"/>
    <xf numFmtId="42" fontId="0" fillId="0" borderId="1" xfId="0" applyNumberFormat="1" applyBorder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9" fillId="0" borderId="1" xfId="2" applyBorder="1" applyAlignment="1">
      <alignment horizontal="left"/>
    </xf>
    <xf numFmtId="170" fontId="2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sistentetienda@academiadeartesguerrero.com" TargetMode="External"/><Relationship Id="rId3" Type="http://schemas.openxmlformats.org/officeDocument/2006/relationships/hyperlink" Target="mailto:Contacto@musicalcedar.com" TargetMode="External"/><Relationship Id="rId7" Type="http://schemas.openxmlformats.org/officeDocument/2006/relationships/hyperlink" Target="mailto:servicioalcliente@homecenter.co" TargetMode="External"/><Relationship Id="rId2" Type="http://schemas.openxmlformats.org/officeDocument/2006/relationships/hyperlink" Target="mailto:contactoweb@agrocampo.com.co" TargetMode="External"/><Relationship Id="rId1" Type="http://schemas.openxmlformats.org/officeDocument/2006/relationships/hyperlink" Target="mailto:ozekidistribuidores@gmail.com" TargetMode="External"/><Relationship Id="rId6" Type="http://schemas.openxmlformats.org/officeDocument/2006/relationships/hyperlink" Target="mailto:servicliente@panamericana.com.co" TargetMode="External"/><Relationship Id="rId5" Type="http://schemas.openxmlformats.org/officeDocument/2006/relationships/hyperlink" Target="mailto:comercio@commander.com.co" TargetMode="External"/><Relationship Id="rId4" Type="http://schemas.openxmlformats.org/officeDocument/2006/relationships/hyperlink" Target="mailto:caja.57@lacolonial.com.co" TargetMode="External"/><Relationship Id="rId9" Type="http://schemas.openxmlformats.org/officeDocument/2006/relationships/hyperlink" Target="mailto:allpormayorcolomb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G14" sqref="G14"/>
    </sheetView>
  </sheetViews>
  <sheetFormatPr baseColWidth="10" defaultColWidth="10.125" defaultRowHeight="15"/>
  <cols>
    <col min="1" max="1" width="3.875" style="23" customWidth="1"/>
    <col min="2" max="2" width="18.5" style="23" customWidth="1"/>
    <col min="3" max="3" width="12" style="23" customWidth="1"/>
    <col min="4" max="4" width="24.75" style="23" customWidth="1"/>
    <col min="5" max="5" width="12" style="23" customWidth="1"/>
    <col min="6" max="6" width="28.5" style="23" customWidth="1"/>
    <col min="7" max="7" width="11.125" style="23" customWidth="1"/>
    <col min="8" max="8" width="54.625" style="23" customWidth="1"/>
    <col min="9" max="9" width="27.125" style="23" customWidth="1"/>
    <col min="10" max="10" width="13.875" style="23" customWidth="1"/>
    <col min="11" max="12" width="10.125" style="23"/>
    <col min="13" max="13" width="18.375" style="23" customWidth="1"/>
    <col min="14" max="17" width="10.125" style="23"/>
    <col min="18" max="18" width="16.375" style="23" customWidth="1"/>
    <col min="19" max="16384" width="10.125" style="23"/>
  </cols>
  <sheetData>
    <row r="1" spans="1:11" customFormat="1">
      <c r="A1" s="1"/>
      <c r="B1" s="31" t="s">
        <v>41</v>
      </c>
      <c r="C1" s="32"/>
      <c r="D1" s="32"/>
      <c r="E1" s="32"/>
      <c r="F1" s="32"/>
      <c r="G1" s="32"/>
      <c r="H1" s="32"/>
      <c r="I1" s="32"/>
      <c r="J1" s="33"/>
    </row>
    <row r="2" spans="1:11" customFormat="1" ht="15.75" thickBot="1">
      <c r="A2" s="1"/>
      <c r="B2" s="34"/>
      <c r="C2" s="35"/>
      <c r="D2" s="35"/>
      <c r="E2" s="35"/>
      <c r="F2" s="35"/>
      <c r="G2" s="35"/>
      <c r="H2" s="35"/>
      <c r="I2" s="35"/>
      <c r="J2" s="36"/>
    </row>
    <row r="3" spans="1:11" customFormat="1" ht="33.75">
      <c r="A3" s="6"/>
      <c r="B3" s="7" t="s">
        <v>42</v>
      </c>
      <c r="C3" s="8" t="s">
        <v>43</v>
      </c>
      <c r="D3" s="9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9" t="s">
        <v>49</v>
      </c>
      <c r="J3" s="10" t="s">
        <v>50</v>
      </c>
      <c r="K3" s="11"/>
    </row>
    <row r="4" spans="1:11" customFormat="1" ht="16.5">
      <c r="A4" s="1"/>
      <c r="B4" s="12" t="s">
        <v>63</v>
      </c>
      <c r="C4" s="13" t="s">
        <v>61</v>
      </c>
      <c r="D4" s="13" t="s">
        <v>55</v>
      </c>
      <c r="E4" s="14">
        <v>45953</v>
      </c>
      <c r="F4" s="14" t="s">
        <v>51</v>
      </c>
      <c r="G4" s="13">
        <v>2</v>
      </c>
      <c r="H4" s="15" t="s">
        <v>62</v>
      </c>
      <c r="I4" s="16" t="s">
        <v>60</v>
      </c>
      <c r="J4" s="17">
        <v>3186359685</v>
      </c>
      <c r="K4" s="11"/>
    </row>
    <row r="5" spans="1:11" customFormat="1" ht="16.5">
      <c r="A5" s="1"/>
      <c r="B5" s="12" t="s">
        <v>38</v>
      </c>
      <c r="C5" s="13" t="s">
        <v>64</v>
      </c>
      <c r="D5" s="13" t="s">
        <v>55</v>
      </c>
      <c r="E5" s="14">
        <v>45953</v>
      </c>
      <c r="F5" s="14" t="s">
        <v>51</v>
      </c>
      <c r="G5" s="13">
        <v>2</v>
      </c>
      <c r="H5" s="15" t="s">
        <v>65</v>
      </c>
      <c r="I5" s="16" t="s">
        <v>66</v>
      </c>
      <c r="J5" s="17" t="s">
        <v>67</v>
      </c>
      <c r="K5" s="11"/>
    </row>
    <row r="6" spans="1:11" customFormat="1" ht="16.5">
      <c r="A6" s="1"/>
      <c r="B6" s="12" t="s">
        <v>39</v>
      </c>
      <c r="C6" s="13" t="s">
        <v>69</v>
      </c>
      <c r="D6" s="13" t="s">
        <v>52</v>
      </c>
      <c r="E6" s="14">
        <v>45953</v>
      </c>
      <c r="F6" s="14" t="s">
        <v>51</v>
      </c>
      <c r="G6" s="13">
        <v>2</v>
      </c>
      <c r="H6" s="15" t="s">
        <v>70</v>
      </c>
      <c r="I6" s="16" t="s">
        <v>68</v>
      </c>
      <c r="J6" s="17">
        <v>3123499401</v>
      </c>
      <c r="K6" s="11"/>
    </row>
    <row r="7" spans="1:11" customFormat="1" ht="49.5">
      <c r="A7" s="1"/>
      <c r="B7" s="12" t="s">
        <v>40</v>
      </c>
      <c r="C7" s="13" t="s">
        <v>56</v>
      </c>
      <c r="D7" s="13" t="s">
        <v>52</v>
      </c>
      <c r="E7" s="14">
        <v>45953</v>
      </c>
      <c r="F7" s="14" t="s">
        <v>51</v>
      </c>
      <c r="G7" s="13">
        <v>2</v>
      </c>
      <c r="H7" s="15" t="s">
        <v>58</v>
      </c>
      <c r="I7" s="16" t="s">
        <v>59</v>
      </c>
      <c r="J7" s="17" t="s">
        <v>57</v>
      </c>
      <c r="K7" s="18" t="s">
        <v>53</v>
      </c>
    </row>
    <row r="8" spans="1:11" customFormat="1" ht="33">
      <c r="A8" s="1"/>
      <c r="B8" s="12" t="s">
        <v>85</v>
      </c>
      <c r="C8" s="13">
        <v>1032493500</v>
      </c>
      <c r="D8" s="13" t="s">
        <v>87</v>
      </c>
      <c r="E8" s="14">
        <v>45954</v>
      </c>
      <c r="F8" s="14" t="s">
        <v>51</v>
      </c>
      <c r="G8" s="13">
        <v>2</v>
      </c>
      <c r="H8" s="19" t="s">
        <v>88</v>
      </c>
      <c r="I8" s="16" t="s">
        <v>89</v>
      </c>
      <c r="J8" s="17" t="s">
        <v>86</v>
      </c>
      <c r="K8" s="20" t="s">
        <v>54</v>
      </c>
    </row>
    <row r="9" spans="1:11" customFormat="1" ht="24">
      <c r="A9" s="1"/>
      <c r="B9" s="12" t="s">
        <v>90</v>
      </c>
      <c r="C9" s="13" t="s">
        <v>91</v>
      </c>
      <c r="D9" s="13" t="s">
        <v>92</v>
      </c>
      <c r="E9" s="14">
        <v>45954</v>
      </c>
      <c r="F9" s="14" t="s">
        <v>93</v>
      </c>
      <c r="G9" s="13">
        <v>0</v>
      </c>
      <c r="H9" s="21" t="s">
        <v>94</v>
      </c>
      <c r="I9" s="16" t="s">
        <v>95</v>
      </c>
      <c r="J9" s="17" t="s">
        <v>96</v>
      </c>
    </row>
    <row r="10" spans="1:11" customFormat="1">
      <c r="A10" s="1"/>
      <c r="B10" s="12" t="s">
        <v>84</v>
      </c>
      <c r="C10" s="13" t="s">
        <v>97</v>
      </c>
      <c r="D10" s="13" t="s">
        <v>87</v>
      </c>
      <c r="E10" s="14">
        <v>45954</v>
      </c>
      <c r="F10" s="14" t="s">
        <v>51</v>
      </c>
      <c r="G10" s="13">
        <v>2</v>
      </c>
      <c r="H10" s="21" t="s">
        <v>99</v>
      </c>
      <c r="I10" s="16" t="s">
        <v>98</v>
      </c>
      <c r="J10" s="17">
        <v>3208899933</v>
      </c>
    </row>
    <row r="11" spans="1:11" customFormat="1" ht="24">
      <c r="A11" s="1"/>
      <c r="B11" s="12" t="s">
        <v>101</v>
      </c>
      <c r="C11" s="13" t="s">
        <v>105</v>
      </c>
      <c r="D11" s="13" t="s">
        <v>103</v>
      </c>
      <c r="E11" s="14">
        <v>45954</v>
      </c>
      <c r="F11" s="14" t="s">
        <v>51</v>
      </c>
      <c r="G11" s="13">
        <v>2</v>
      </c>
      <c r="H11" s="21" t="s">
        <v>106</v>
      </c>
      <c r="I11" s="16" t="s">
        <v>104</v>
      </c>
      <c r="J11" s="17">
        <v>3006494171</v>
      </c>
    </row>
    <row r="12" spans="1:11" customFormat="1">
      <c r="A12" s="1"/>
      <c r="B12" s="13" t="s">
        <v>108</v>
      </c>
      <c r="C12" s="13" t="s">
        <v>110</v>
      </c>
      <c r="D12" s="13" t="s">
        <v>87</v>
      </c>
      <c r="E12" s="14">
        <v>45954</v>
      </c>
      <c r="F12" s="14" t="s">
        <v>51</v>
      </c>
      <c r="G12" s="13">
        <v>2</v>
      </c>
      <c r="H12" s="21" t="s">
        <v>109</v>
      </c>
      <c r="I12" s="16" t="s">
        <v>111</v>
      </c>
      <c r="J12" s="22">
        <v>3204559171</v>
      </c>
    </row>
    <row r="13" spans="1:11">
      <c r="B13" s="13" t="s">
        <v>113</v>
      </c>
      <c r="C13" s="13"/>
      <c r="D13" s="13" t="s">
        <v>87</v>
      </c>
      <c r="E13" s="14">
        <v>45954</v>
      </c>
      <c r="F13" s="14" t="s">
        <v>114</v>
      </c>
      <c r="G13" s="13"/>
      <c r="H13" s="41" t="s">
        <v>112</v>
      </c>
    </row>
    <row r="14" spans="1:11">
      <c r="B14" s="13" t="s">
        <v>116</v>
      </c>
      <c r="C14" s="13"/>
      <c r="D14" s="13" t="s">
        <v>87</v>
      </c>
      <c r="E14" s="14">
        <v>45954</v>
      </c>
      <c r="F14" s="14" t="s">
        <v>114</v>
      </c>
      <c r="G14" s="13"/>
      <c r="H14" s="41" t="s">
        <v>115</v>
      </c>
    </row>
    <row r="15" spans="1:11">
      <c r="B15" s="13"/>
      <c r="C15" s="13"/>
      <c r="D15" s="13"/>
      <c r="E15" s="14"/>
      <c r="F15" s="14"/>
      <c r="G15" s="13"/>
      <c r="H15" s="21"/>
    </row>
    <row r="16" spans="1:11">
      <c r="B16" s="13"/>
      <c r="C16" s="13"/>
      <c r="D16" s="13"/>
      <c r="E16" s="14"/>
      <c r="F16" s="14"/>
      <c r="G16" s="13"/>
      <c r="H16" s="21"/>
    </row>
    <row r="17" spans="2:8">
      <c r="B17" s="13"/>
      <c r="C17" s="13"/>
      <c r="D17" s="13"/>
      <c r="E17" s="14"/>
      <c r="F17" s="14"/>
      <c r="G17" s="13"/>
      <c r="H17" s="21"/>
    </row>
    <row r="18" spans="2:8">
      <c r="D18"/>
    </row>
    <row r="22" spans="2:8">
      <c r="F22"/>
    </row>
  </sheetData>
  <mergeCells count="1">
    <mergeCell ref="B1:J2"/>
  </mergeCells>
  <hyperlinks>
    <hyperlink ref="H5" r:id="rId1"/>
    <hyperlink ref="H7" r:id="rId2" display="contactoweb@agrocampo.com.co"/>
    <hyperlink ref="H4" r:id="rId3"/>
    <hyperlink ref="H6" r:id="rId4"/>
    <hyperlink ref="H8" r:id="rId5"/>
    <hyperlink ref="H9" r:id="rId6"/>
    <hyperlink ref="H10" r:id="rId7"/>
    <hyperlink ref="H11" r:id="rId8"/>
    <hyperlink ref="H12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3"/>
  <sheetViews>
    <sheetView workbookViewId="0">
      <selection activeCell="A11" sqref="A11"/>
    </sheetView>
  </sheetViews>
  <sheetFormatPr baseColWidth="10" defaultColWidth="11.375" defaultRowHeight="15"/>
  <cols>
    <col min="1" max="1" width="2.75" style="1" customWidth="1"/>
    <col min="2" max="2" width="11.375" style="1"/>
    <col min="3" max="3" width="17.375" style="1" customWidth="1"/>
    <col min="4" max="4" width="34.75" style="1" customWidth="1"/>
    <col min="5" max="7" width="11.375" style="1"/>
    <col min="8" max="8" width="16.875" style="1" customWidth="1"/>
    <col min="9" max="12" width="11.375" style="1"/>
    <col min="13" max="13" width="14.875" style="1" customWidth="1"/>
    <col min="14" max="17" width="11.375" style="1"/>
    <col min="18" max="18" width="14.125" style="1" bestFit="1" customWidth="1"/>
    <col min="19" max="16384" width="11.375" style="1"/>
  </cols>
  <sheetData>
    <row r="2" spans="2:22" ht="4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32</v>
      </c>
      <c r="I2" s="4" t="s">
        <v>33</v>
      </c>
      <c r="J2" s="4" t="s">
        <v>34</v>
      </c>
      <c r="K2" s="4" t="s">
        <v>35</v>
      </c>
      <c r="L2" s="4" t="s">
        <v>6</v>
      </c>
      <c r="M2" s="3" t="s">
        <v>36</v>
      </c>
      <c r="N2" s="4" t="s">
        <v>33</v>
      </c>
      <c r="O2" s="4" t="s">
        <v>34</v>
      </c>
      <c r="P2" s="4" t="s">
        <v>35</v>
      </c>
      <c r="Q2" s="4" t="s">
        <v>6</v>
      </c>
      <c r="R2" s="3" t="s">
        <v>37</v>
      </c>
      <c r="S2" s="4" t="s">
        <v>33</v>
      </c>
      <c r="T2" s="4" t="s">
        <v>34</v>
      </c>
      <c r="U2" s="4" t="s">
        <v>35</v>
      </c>
      <c r="V2" s="4" t="s">
        <v>6</v>
      </c>
    </row>
    <row r="3" spans="2:22" ht="45">
      <c r="B3" s="2">
        <v>1</v>
      </c>
      <c r="C3" s="2" t="s">
        <v>7</v>
      </c>
      <c r="D3" s="2" t="s">
        <v>107</v>
      </c>
      <c r="E3" s="2" t="s">
        <v>9</v>
      </c>
      <c r="F3" s="2">
        <v>10</v>
      </c>
      <c r="G3" s="2" t="s">
        <v>10</v>
      </c>
      <c r="H3" s="2" t="s">
        <v>83</v>
      </c>
      <c r="I3" s="42">
        <f>K3/1.19</f>
        <v>8319.3277310924368</v>
      </c>
      <c r="J3" s="42">
        <f>K3-I3</f>
        <v>1580.6722689075632</v>
      </c>
      <c r="K3" s="42">
        <v>9900</v>
      </c>
      <c r="L3" s="42">
        <f>K3*F3</f>
        <v>99000</v>
      </c>
      <c r="M3" s="2" t="s">
        <v>101</v>
      </c>
      <c r="N3" s="42">
        <f>P3/1.19</f>
        <v>12605.042016806723</v>
      </c>
      <c r="O3" s="42">
        <f>P3-N3</f>
        <v>2394.957983193277</v>
      </c>
      <c r="P3" s="42">
        <v>15000</v>
      </c>
      <c r="Q3" s="42">
        <f>P3*F3</f>
        <v>150000</v>
      </c>
      <c r="R3" s="5" t="s">
        <v>84</v>
      </c>
      <c r="S3" s="42">
        <f>U3/1.19</f>
        <v>9991.5966386554628</v>
      </c>
      <c r="T3" s="42">
        <f>U3-S3</f>
        <v>1898.4033613445372</v>
      </c>
      <c r="U3" s="42">
        <v>11890</v>
      </c>
      <c r="V3" s="42">
        <f>U3*F3</f>
        <v>118900</v>
      </c>
    </row>
    <row r="4" spans="2:22" ht="45">
      <c r="B4" s="2">
        <v>2</v>
      </c>
      <c r="C4" s="2" t="s">
        <v>11</v>
      </c>
      <c r="D4" s="2" t="s">
        <v>12</v>
      </c>
      <c r="E4" s="2" t="s">
        <v>9</v>
      </c>
      <c r="F4" s="2">
        <v>10</v>
      </c>
      <c r="G4" s="2" t="s">
        <v>10</v>
      </c>
      <c r="H4" s="2" t="s">
        <v>84</v>
      </c>
      <c r="I4" s="42">
        <f>K4/1.19</f>
        <v>29327.731092436978</v>
      </c>
      <c r="J4" s="42">
        <f>K4-I4</f>
        <v>5572.2689075630224</v>
      </c>
      <c r="K4" s="42">
        <v>34900</v>
      </c>
      <c r="L4" s="42">
        <f>K4*F4</f>
        <v>349000</v>
      </c>
      <c r="M4" s="2" t="s">
        <v>101</v>
      </c>
      <c r="N4" s="42">
        <f>P4/1.19</f>
        <v>71428.571428571435</v>
      </c>
      <c r="O4" s="42">
        <f>P4-N4</f>
        <v>13571.428571428565</v>
      </c>
      <c r="P4" s="42">
        <v>85000</v>
      </c>
      <c r="Q4" s="42">
        <f>P4*F4</f>
        <v>850000</v>
      </c>
      <c r="R4" s="2" t="s">
        <v>113</v>
      </c>
      <c r="S4" s="42">
        <f>U4/1.19</f>
        <v>34873.949579831933</v>
      </c>
      <c r="T4" s="42">
        <f>U4-S4</f>
        <v>6626.0504201680669</v>
      </c>
      <c r="U4" s="42">
        <v>41500</v>
      </c>
      <c r="V4" s="42">
        <f>U4*F4</f>
        <v>415000</v>
      </c>
    </row>
    <row r="5" spans="2:22" ht="45">
      <c r="B5" s="2">
        <v>3</v>
      </c>
      <c r="C5" s="2" t="s">
        <v>13</v>
      </c>
      <c r="D5" s="2" t="s">
        <v>100</v>
      </c>
      <c r="E5" s="2" t="s">
        <v>15</v>
      </c>
      <c r="F5" s="2">
        <v>3</v>
      </c>
      <c r="G5" s="2" t="s">
        <v>10</v>
      </c>
      <c r="H5" s="2" t="s">
        <v>83</v>
      </c>
      <c r="I5" s="42">
        <f>K5/1.19</f>
        <v>8319.3277310924368</v>
      </c>
      <c r="J5" s="42">
        <f>K5-I5</f>
        <v>1580.6722689075632</v>
      </c>
      <c r="K5" s="42">
        <v>9900</v>
      </c>
      <c r="L5" s="42">
        <f>K5*F5</f>
        <v>29700</v>
      </c>
      <c r="M5" s="5" t="s">
        <v>84</v>
      </c>
      <c r="N5" s="42">
        <f>P5/1.19</f>
        <v>20924.36974789916</v>
      </c>
      <c r="O5" s="42">
        <f>P5-N5</f>
        <v>3975.6302521008402</v>
      </c>
      <c r="P5" s="42">
        <v>24900</v>
      </c>
      <c r="Q5" s="42">
        <f>P5*F5</f>
        <v>74700</v>
      </c>
      <c r="R5" s="2" t="s">
        <v>102</v>
      </c>
      <c r="S5" s="42">
        <f>U5/1.19</f>
        <v>23529.411764705885</v>
      </c>
      <c r="T5" s="42">
        <f>U5-S5</f>
        <v>4470.5882352941153</v>
      </c>
      <c r="U5" s="42">
        <v>28000</v>
      </c>
      <c r="V5" s="42">
        <f>U5*F5</f>
        <v>84000</v>
      </c>
    </row>
    <row r="6" spans="2:22" ht="30">
      <c r="B6" s="2">
        <v>4</v>
      </c>
      <c r="C6" s="2" t="s">
        <v>16</v>
      </c>
      <c r="D6" s="2" t="s">
        <v>17</v>
      </c>
      <c r="E6" s="2" t="s">
        <v>9</v>
      </c>
      <c r="F6" s="2">
        <v>40</v>
      </c>
      <c r="G6" s="2" t="s">
        <v>10</v>
      </c>
      <c r="H6" s="2" t="s">
        <v>85</v>
      </c>
      <c r="I6" s="42">
        <f>K6/1.19</f>
        <v>6302.5210084033615</v>
      </c>
      <c r="J6" s="42">
        <f>K6-I6</f>
        <v>1197.4789915966385</v>
      </c>
      <c r="K6" s="42">
        <v>7500</v>
      </c>
      <c r="L6" s="42">
        <f>K6*F6</f>
        <v>300000</v>
      </c>
      <c r="M6" s="2" t="s">
        <v>108</v>
      </c>
      <c r="N6" s="42">
        <f>P6/1.19</f>
        <v>7563.0252100840344</v>
      </c>
      <c r="O6" s="42">
        <f>P6-N6</f>
        <v>1436.9747899159656</v>
      </c>
      <c r="P6" s="42">
        <v>9000</v>
      </c>
      <c r="Q6" s="42">
        <f>P6*F6</f>
        <v>360000</v>
      </c>
      <c r="R6" s="5" t="s">
        <v>116</v>
      </c>
      <c r="S6" s="42">
        <f>U6/1.19</f>
        <v>13555.46218487395</v>
      </c>
      <c r="T6" s="42">
        <f>U6-S6</f>
        <v>2575.5378151260502</v>
      </c>
      <c r="U6" s="42">
        <v>16131</v>
      </c>
      <c r="V6" s="42">
        <f>U6*F6</f>
        <v>645240</v>
      </c>
    </row>
    <row r="7" spans="2:22" ht="45">
      <c r="B7" s="2">
        <v>5</v>
      </c>
      <c r="C7" s="2" t="s">
        <v>18</v>
      </c>
      <c r="D7" s="2" t="s">
        <v>19</v>
      </c>
      <c r="E7" s="2" t="s">
        <v>9</v>
      </c>
      <c r="F7" s="2">
        <v>1</v>
      </c>
      <c r="G7" s="2" t="s">
        <v>10</v>
      </c>
      <c r="H7" s="2" t="s">
        <v>40</v>
      </c>
      <c r="I7" s="42">
        <v>800000</v>
      </c>
      <c r="J7" s="42">
        <f>I7*19%</f>
        <v>152000</v>
      </c>
      <c r="K7" s="42">
        <f>I7+J7</f>
        <v>952000</v>
      </c>
      <c r="L7" s="42">
        <f>K7*F7</f>
        <v>952000</v>
      </c>
      <c r="M7" s="5" t="s">
        <v>38</v>
      </c>
      <c r="N7" s="42">
        <v>566000</v>
      </c>
      <c r="O7" s="42">
        <f t="shared" ref="O7:O13" si="0">N7*19%</f>
        <v>107540</v>
      </c>
      <c r="P7" s="42">
        <f t="shared" ref="P7:P13" si="1">N7+O7</f>
        <v>673540</v>
      </c>
      <c r="Q7" s="42">
        <f t="shared" ref="Q7:Q13" si="2">P7*F7</f>
        <v>673540</v>
      </c>
      <c r="R7" s="2" t="s">
        <v>39</v>
      </c>
      <c r="S7" s="42">
        <v>552101</v>
      </c>
      <c r="T7" s="42">
        <f t="shared" ref="T7:T13" si="3">S7*19%</f>
        <v>104899.19</v>
      </c>
      <c r="U7" s="42">
        <f t="shared" ref="U7:U13" si="4">S7+T7</f>
        <v>657000.18999999994</v>
      </c>
      <c r="V7" s="42">
        <f t="shared" ref="V7:V13" si="5">U7*F7</f>
        <v>657000.18999999994</v>
      </c>
    </row>
    <row r="8" spans="2:22" ht="30">
      <c r="B8" s="2">
        <v>6</v>
      </c>
      <c r="C8" s="2" t="s">
        <v>20</v>
      </c>
      <c r="D8" s="2" t="s">
        <v>21</v>
      </c>
      <c r="E8" s="2" t="s">
        <v>9</v>
      </c>
      <c r="F8" s="2">
        <v>10</v>
      </c>
      <c r="G8" s="2" t="s">
        <v>10</v>
      </c>
      <c r="H8" s="2" t="s">
        <v>63</v>
      </c>
      <c r="I8" s="42">
        <v>21597</v>
      </c>
      <c r="J8" s="42">
        <f t="shared" ref="J8:J13" si="6">I8*19%</f>
        <v>4103.43</v>
      </c>
      <c r="K8" s="42">
        <f t="shared" ref="K8:K13" si="7">I8+J8</f>
        <v>25700.43</v>
      </c>
      <c r="L8" s="42">
        <f t="shared" ref="L8:L13" si="8">K8*F8</f>
        <v>257004.3</v>
      </c>
      <c r="M8" s="2" t="s">
        <v>39</v>
      </c>
      <c r="N8" s="42">
        <v>63025</v>
      </c>
      <c r="O8" s="42">
        <f t="shared" si="0"/>
        <v>11974.75</v>
      </c>
      <c r="P8" s="42">
        <f t="shared" si="1"/>
        <v>74999.75</v>
      </c>
      <c r="Q8" s="42">
        <f t="shared" si="2"/>
        <v>749997.5</v>
      </c>
      <c r="R8" s="2" t="s">
        <v>40</v>
      </c>
      <c r="S8" s="42">
        <v>83200</v>
      </c>
      <c r="T8" s="42">
        <f t="shared" si="3"/>
        <v>15808</v>
      </c>
      <c r="U8" s="42">
        <f t="shared" si="4"/>
        <v>99008</v>
      </c>
      <c r="V8" s="42">
        <f t="shared" si="5"/>
        <v>990080</v>
      </c>
    </row>
    <row r="9" spans="2:22" ht="30">
      <c r="B9" s="2">
        <v>7</v>
      </c>
      <c r="C9" s="2" t="s">
        <v>22</v>
      </c>
      <c r="D9" s="2" t="s">
        <v>23</v>
      </c>
      <c r="E9" s="2" t="s">
        <v>9</v>
      </c>
      <c r="F9" s="2">
        <v>5</v>
      </c>
      <c r="G9" s="2" t="s">
        <v>10</v>
      </c>
      <c r="H9" s="2" t="s">
        <v>63</v>
      </c>
      <c r="I9" s="42">
        <v>9832</v>
      </c>
      <c r="J9" s="42">
        <f t="shared" si="6"/>
        <v>1868.08</v>
      </c>
      <c r="K9" s="42">
        <f t="shared" si="7"/>
        <v>11700.08</v>
      </c>
      <c r="L9" s="42">
        <f t="shared" si="8"/>
        <v>58500.4</v>
      </c>
      <c r="M9" s="2" t="s">
        <v>39</v>
      </c>
      <c r="N9" s="42">
        <v>36974.79</v>
      </c>
      <c r="O9" s="42">
        <f t="shared" si="0"/>
        <v>7025.2101000000002</v>
      </c>
      <c r="P9" s="42">
        <f t="shared" si="1"/>
        <v>44000.000100000005</v>
      </c>
      <c r="Q9" s="42">
        <f t="shared" si="2"/>
        <v>220000.00050000002</v>
      </c>
      <c r="R9" s="2" t="s">
        <v>40</v>
      </c>
      <c r="S9" s="42">
        <v>29000</v>
      </c>
      <c r="T9" s="42">
        <f t="shared" si="3"/>
        <v>5510</v>
      </c>
      <c r="U9" s="42">
        <f t="shared" si="4"/>
        <v>34510</v>
      </c>
      <c r="V9" s="42">
        <f t="shared" si="5"/>
        <v>172550</v>
      </c>
    </row>
    <row r="10" spans="2:22" ht="30">
      <c r="B10" s="2">
        <v>8</v>
      </c>
      <c r="C10" s="2" t="s">
        <v>24</v>
      </c>
      <c r="D10" s="2" t="s">
        <v>25</v>
      </c>
      <c r="E10" s="2" t="s">
        <v>15</v>
      </c>
      <c r="F10" s="2">
        <v>10</v>
      </c>
      <c r="G10" s="2" t="s">
        <v>10</v>
      </c>
      <c r="H10" s="2" t="s">
        <v>63</v>
      </c>
      <c r="I10" s="42">
        <v>7731</v>
      </c>
      <c r="J10" s="42">
        <f t="shared" si="6"/>
        <v>1468.89</v>
      </c>
      <c r="K10" s="42">
        <f t="shared" si="7"/>
        <v>9199.89</v>
      </c>
      <c r="L10" s="42">
        <f t="shared" si="8"/>
        <v>91998.9</v>
      </c>
      <c r="M10" s="2" t="s">
        <v>39</v>
      </c>
      <c r="N10" s="42">
        <v>56302.52</v>
      </c>
      <c r="O10" s="42">
        <f t="shared" si="0"/>
        <v>10697.478799999999</v>
      </c>
      <c r="P10" s="42">
        <f t="shared" si="1"/>
        <v>66999.998800000001</v>
      </c>
      <c r="Q10" s="42">
        <f t="shared" si="2"/>
        <v>669999.98800000001</v>
      </c>
      <c r="R10" s="2" t="s">
        <v>40</v>
      </c>
      <c r="S10" s="42">
        <v>169900</v>
      </c>
      <c r="T10" s="42">
        <f t="shared" si="3"/>
        <v>32281</v>
      </c>
      <c r="U10" s="42">
        <f t="shared" si="4"/>
        <v>202181</v>
      </c>
      <c r="V10" s="42">
        <f t="shared" si="5"/>
        <v>2021810</v>
      </c>
    </row>
    <row r="11" spans="2:22" ht="60">
      <c r="B11" s="2">
        <v>9</v>
      </c>
      <c r="C11" s="2" t="s">
        <v>26</v>
      </c>
      <c r="D11" s="2" t="s">
        <v>27</v>
      </c>
      <c r="E11" s="2" t="s">
        <v>9</v>
      </c>
      <c r="F11" s="2">
        <v>3</v>
      </c>
      <c r="G11" s="2" t="s">
        <v>10</v>
      </c>
      <c r="H11" s="2" t="s">
        <v>40</v>
      </c>
      <c r="I11" s="42">
        <v>103000</v>
      </c>
      <c r="J11" s="42">
        <f t="shared" si="6"/>
        <v>19570</v>
      </c>
      <c r="K11" s="42">
        <f t="shared" si="7"/>
        <v>122570</v>
      </c>
      <c r="L11" s="42">
        <f t="shared" si="8"/>
        <v>367710</v>
      </c>
      <c r="M11" s="5" t="s">
        <v>38</v>
      </c>
      <c r="N11" s="42">
        <v>74000</v>
      </c>
      <c r="O11" s="42">
        <f t="shared" si="0"/>
        <v>14060</v>
      </c>
      <c r="P11" s="42">
        <f t="shared" si="1"/>
        <v>88060</v>
      </c>
      <c r="Q11" s="42">
        <f t="shared" si="2"/>
        <v>264180</v>
      </c>
      <c r="R11" s="2" t="s">
        <v>39</v>
      </c>
      <c r="S11" s="42">
        <v>78571.289999999994</v>
      </c>
      <c r="T11" s="42">
        <f t="shared" si="3"/>
        <v>14928.545099999999</v>
      </c>
      <c r="U11" s="42">
        <f t="shared" si="4"/>
        <v>93499.835099999997</v>
      </c>
      <c r="V11" s="42">
        <f t="shared" si="5"/>
        <v>280499.50529999996</v>
      </c>
    </row>
    <row r="12" spans="2:22" ht="90">
      <c r="B12" s="2">
        <v>10</v>
      </c>
      <c r="C12" s="2" t="s">
        <v>28</v>
      </c>
      <c r="D12" s="2" t="s">
        <v>29</v>
      </c>
      <c r="E12" s="2" t="s">
        <v>9</v>
      </c>
      <c r="F12" s="2">
        <v>10</v>
      </c>
      <c r="G12" s="2" t="s">
        <v>10</v>
      </c>
      <c r="H12" s="2" t="s">
        <v>63</v>
      </c>
      <c r="I12" s="42">
        <v>352101</v>
      </c>
      <c r="J12" s="42">
        <f t="shared" si="6"/>
        <v>66899.19</v>
      </c>
      <c r="K12" s="42">
        <f t="shared" si="7"/>
        <v>419000.19</v>
      </c>
      <c r="L12" s="42">
        <f t="shared" si="8"/>
        <v>4190001.9</v>
      </c>
      <c r="M12" s="2" t="s">
        <v>39</v>
      </c>
      <c r="N12" s="42">
        <v>126050.42</v>
      </c>
      <c r="O12" s="42">
        <f t="shared" si="0"/>
        <v>23949.5798</v>
      </c>
      <c r="P12" s="42">
        <f t="shared" si="1"/>
        <v>149999.99979999999</v>
      </c>
      <c r="Q12" s="42">
        <f t="shared" si="2"/>
        <v>1499999.9979999999</v>
      </c>
      <c r="R12" s="2" t="s">
        <v>40</v>
      </c>
      <c r="S12" s="42">
        <v>430000</v>
      </c>
      <c r="T12" s="42">
        <f t="shared" si="3"/>
        <v>81700</v>
      </c>
      <c r="U12" s="42">
        <f t="shared" si="4"/>
        <v>511700</v>
      </c>
      <c r="V12" s="42">
        <f t="shared" si="5"/>
        <v>5117000</v>
      </c>
    </row>
    <row r="13" spans="2:22" ht="75">
      <c r="B13" s="2">
        <v>11</v>
      </c>
      <c r="C13" s="2" t="s">
        <v>30</v>
      </c>
      <c r="D13" s="2" t="s">
        <v>31</v>
      </c>
      <c r="E13" s="2" t="s">
        <v>9</v>
      </c>
      <c r="F13" s="2">
        <v>20</v>
      </c>
      <c r="G13" s="2" t="s">
        <v>10</v>
      </c>
      <c r="H13" s="2" t="s">
        <v>63</v>
      </c>
      <c r="I13" s="42">
        <v>32773</v>
      </c>
      <c r="J13" s="42">
        <f t="shared" si="6"/>
        <v>6226.87</v>
      </c>
      <c r="K13" s="42">
        <f t="shared" si="7"/>
        <v>38999.870000000003</v>
      </c>
      <c r="L13" s="42">
        <f t="shared" si="8"/>
        <v>779997.4</v>
      </c>
      <c r="M13" s="2" t="s">
        <v>40</v>
      </c>
      <c r="N13" s="42">
        <v>48800</v>
      </c>
      <c r="O13" s="42">
        <f t="shared" si="0"/>
        <v>9272</v>
      </c>
      <c r="P13" s="42">
        <f t="shared" si="1"/>
        <v>58072</v>
      </c>
      <c r="Q13" s="42">
        <f t="shared" si="2"/>
        <v>1161440</v>
      </c>
      <c r="R13" s="2" t="s">
        <v>39</v>
      </c>
      <c r="S13" s="42">
        <v>33697.480000000003</v>
      </c>
      <c r="T13" s="42">
        <f t="shared" si="3"/>
        <v>6402.521200000001</v>
      </c>
      <c r="U13" s="42">
        <f t="shared" si="4"/>
        <v>40100.001200000006</v>
      </c>
      <c r="V13" s="42">
        <f t="shared" si="5"/>
        <v>802000.02400000009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I5" sqref="I5"/>
    </sheetView>
  </sheetViews>
  <sheetFormatPr baseColWidth="10" defaultRowHeight="14.25"/>
  <cols>
    <col min="3" max="3" width="35.625" customWidth="1"/>
    <col min="7" max="11" width="13.875" bestFit="1" customWidth="1"/>
    <col min="12" max="12" width="22.25" bestFit="1" customWidth="1"/>
    <col min="13" max="13" width="19.375" bestFit="1" customWidth="1"/>
    <col min="14" max="14" width="15.375" customWidth="1"/>
    <col min="15" max="15" width="19.375" bestFit="1" customWidth="1"/>
    <col min="16" max="16" width="15.75" customWidth="1"/>
    <col min="17" max="18" width="14.875" bestFit="1" customWidth="1"/>
  </cols>
  <sheetData>
    <row r="1" spans="1:18" ht="43.5" customHeight="1">
      <c r="A1" s="43" t="s">
        <v>117</v>
      </c>
      <c r="B1" s="43"/>
      <c r="C1" s="43"/>
      <c r="D1" s="37" t="s">
        <v>71</v>
      </c>
      <c r="E1" s="37"/>
      <c r="F1" s="38"/>
      <c r="G1" s="24" t="str">
        <f>COTIZADORES!B4</f>
        <v>MUSICAL CEDAR</v>
      </c>
      <c r="H1" s="24" t="str">
        <f>COTIZADORES!B5</f>
        <v>OZEKI SAS</v>
      </c>
      <c r="I1" s="24" t="str">
        <f>COTIZADORES!B6</f>
        <v>HRRJ TIEMPO SAS</v>
      </c>
      <c r="J1" s="24" t="str">
        <f>COTIZADORES!B7</f>
        <v>MUSICAL ART SAS</v>
      </c>
      <c r="K1" s="24" t="str">
        <f>COTIZADORES!B8</f>
        <v>COMMANDER</v>
      </c>
      <c r="L1" s="24" t="str">
        <f>COTIZADORES!B9</f>
        <v>LIBRERÍA Y PAPELERIA PANAMERICANA</v>
      </c>
      <c r="M1" s="24" t="s">
        <v>101</v>
      </c>
      <c r="N1" s="24" t="str">
        <f>COTIZADORES!B10</f>
        <v>HOMECENTER</v>
      </c>
      <c r="O1" s="24" t="str">
        <f>COTIZADORES!B11</f>
        <v>GUERRERO TIENDA DE ARTE SAS</v>
      </c>
      <c r="P1" s="24" t="str">
        <f>COTIZADORES!B12</f>
        <v>ALLPORMAYOR</v>
      </c>
      <c r="Q1" s="24" t="str">
        <f>COTIZADORES!B13</f>
        <v>COMERCIAL PAPELERA</v>
      </c>
      <c r="R1" s="24" t="str">
        <f>COTIZADORES!B14</f>
        <v>MERCADOLIBRE</v>
      </c>
    </row>
    <row r="2" spans="1:18" ht="20.25">
      <c r="A2" s="43"/>
      <c r="B2" s="43"/>
      <c r="C2" s="43"/>
      <c r="D2" s="39" t="s">
        <v>72</v>
      </c>
      <c r="E2" s="39"/>
      <c r="F2" s="40"/>
      <c r="G2" s="25" t="s">
        <v>32</v>
      </c>
      <c r="H2" s="25" t="s">
        <v>36</v>
      </c>
      <c r="I2" s="25" t="s">
        <v>37</v>
      </c>
      <c r="J2" s="25" t="s">
        <v>82</v>
      </c>
      <c r="K2" s="25" t="s">
        <v>73</v>
      </c>
      <c r="L2" s="25" t="s">
        <v>74</v>
      </c>
      <c r="M2" s="25" t="s">
        <v>75</v>
      </c>
      <c r="N2" s="25" t="s">
        <v>76</v>
      </c>
      <c r="O2" s="25" t="s">
        <v>77</v>
      </c>
      <c r="P2" s="25" t="s">
        <v>78</v>
      </c>
      <c r="Q2" s="25" t="s">
        <v>79</v>
      </c>
      <c r="R2" s="25" t="s">
        <v>80</v>
      </c>
    </row>
    <row r="3" spans="1:18" ht="60">
      <c r="A3" s="26" t="s">
        <v>0</v>
      </c>
      <c r="B3" s="26" t="s">
        <v>1</v>
      </c>
      <c r="C3" s="26" t="s">
        <v>2</v>
      </c>
      <c r="D3" s="27" t="s">
        <v>3</v>
      </c>
      <c r="E3" s="27" t="s">
        <v>81</v>
      </c>
      <c r="F3" s="28" t="s">
        <v>5</v>
      </c>
      <c r="G3" s="26" t="s">
        <v>35</v>
      </c>
      <c r="H3" s="26" t="s">
        <v>35</v>
      </c>
      <c r="I3" s="26" t="s">
        <v>35</v>
      </c>
      <c r="J3" s="26" t="s">
        <v>35</v>
      </c>
      <c r="K3" s="26" t="s">
        <v>35</v>
      </c>
      <c r="L3" s="26" t="s">
        <v>35</v>
      </c>
      <c r="M3" s="26" t="s">
        <v>35</v>
      </c>
      <c r="N3" s="26" t="s">
        <v>35</v>
      </c>
      <c r="O3" s="26" t="s">
        <v>35</v>
      </c>
      <c r="P3" s="26" t="s">
        <v>35</v>
      </c>
      <c r="Q3" s="26" t="s">
        <v>35</v>
      </c>
      <c r="R3" s="26" t="s">
        <v>35</v>
      </c>
    </row>
    <row r="4" spans="1:18" ht="45">
      <c r="A4" s="2">
        <v>1</v>
      </c>
      <c r="B4" s="2" t="s">
        <v>7</v>
      </c>
      <c r="C4" s="2" t="s">
        <v>8</v>
      </c>
      <c r="D4" s="2" t="s">
        <v>9</v>
      </c>
      <c r="E4" s="2">
        <v>10</v>
      </c>
      <c r="F4" s="2" t="s">
        <v>10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9900</v>
      </c>
      <c r="M4" s="30">
        <v>15000</v>
      </c>
      <c r="N4" s="30">
        <v>11890</v>
      </c>
      <c r="O4" s="30">
        <v>0</v>
      </c>
      <c r="P4" s="30">
        <v>0</v>
      </c>
      <c r="Q4" s="30">
        <v>0</v>
      </c>
      <c r="R4" s="30">
        <v>0</v>
      </c>
    </row>
    <row r="5" spans="1:18" ht="30">
      <c r="A5" s="2">
        <v>2</v>
      </c>
      <c r="B5" s="2" t="s">
        <v>11</v>
      </c>
      <c r="C5" s="2" t="s">
        <v>12</v>
      </c>
      <c r="D5" s="2" t="s">
        <v>9</v>
      </c>
      <c r="E5" s="2">
        <v>10</v>
      </c>
      <c r="F5" s="2" t="s">
        <v>10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85000</v>
      </c>
      <c r="N5" s="30">
        <v>34900</v>
      </c>
      <c r="O5" s="30">
        <v>0</v>
      </c>
      <c r="P5" s="30"/>
      <c r="Q5" s="30">
        <v>41500</v>
      </c>
      <c r="R5" s="30">
        <v>0</v>
      </c>
    </row>
    <row r="6" spans="1:18" ht="60">
      <c r="A6" s="2">
        <v>3</v>
      </c>
      <c r="B6" s="2" t="s">
        <v>13</v>
      </c>
      <c r="C6" s="2" t="s">
        <v>14</v>
      </c>
      <c r="D6" s="2" t="s">
        <v>15</v>
      </c>
      <c r="E6" s="2">
        <v>3</v>
      </c>
      <c r="F6" s="2" t="s">
        <v>10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9900</v>
      </c>
      <c r="M6" s="30">
        <v>28000</v>
      </c>
      <c r="N6" s="30">
        <v>24900</v>
      </c>
      <c r="O6" s="30">
        <v>0</v>
      </c>
      <c r="P6" s="30">
        <v>0</v>
      </c>
      <c r="Q6" s="30">
        <v>0</v>
      </c>
      <c r="R6" s="30">
        <v>0</v>
      </c>
    </row>
    <row r="7" spans="1:18" ht="30">
      <c r="A7" s="2">
        <v>4</v>
      </c>
      <c r="B7" s="2" t="s">
        <v>16</v>
      </c>
      <c r="C7" s="2" t="s">
        <v>17</v>
      </c>
      <c r="D7" s="2" t="s">
        <v>9</v>
      </c>
      <c r="E7" s="2">
        <v>40</v>
      </c>
      <c r="F7" s="2" t="s">
        <v>10</v>
      </c>
      <c r="G7" s="30">
        <v>0</v>
      </c>
      <c r="H7" s="30">
        <v>0</v>
      </c>
      <c r="I7" s="30">
        <v>0</v>
      </c>
      <c r="J7" s="30">
        <v>0</v>
      </c>
      <c r="K7" s="30">
        <v>7500</v>
      </c>
      <c r="L7" s="30">
        <v>0</v>
      </c>
      <c r="M7" s="30">
        <v>0</v>
      </c>
      <c r="N7" s="30">
        <v>0</v>
      </c>
      <c r="O7" s="30">
        <v>0</v>
      </c>
      <c r="P7" s="30">
        <v>9000</v>
      </c>
      <c r="Q7" s="30"/>
      <c r="R7" s="30">
        <v>16131</v>
      </c>
    </row>
    <row r="8" spans="1:18" ht="30">
      <c r="A8" s="2">
        <v>5</v>
      </c>
      <c r="B8" s="2" t="s">
        <v>18</v>
      </c>
      <c r="C8" s="2" t="s">
        <v>19</v>
      </c>
      <c r="D8" s="2" t="s">
        <v>9</v>
      </c>
      <c r="E8" s="2">
        <v>1</v>
      </c>
      <c r="F8" s="2" t="s">
        <v>10</v>
      </c>
      <c r="G8" s="30">
        <v>0</v>
      </c>
      <c r="H8" s="30">
        <v>673540</v>
      </c>
      <c r="I8" s="30">
        <v>657000.18999999994</v>
      </c>
      <c r="J8" s="30">
        <v>952000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</row>
    <row r="9" spans="1:18" ht="30">
      <c r="A9" s="2">
        <v>6</v>
      </c>
      <c r="B9" s="2" t="s">
        <v>20</v>
      </c>
      <c r="C9" s="2" t="s">
        <v>21</v>
      </c>
      <c r="D9" s="2" t="s">
        <v>9</v>
      </c>
      <c r="E9" s="2">
        <v>10</v>
      </c>
      <c r="F9" s="2" t="s">
        <v>10</v>
      </c>
      <c r="G9" s="30">
        <v>25700.43</v>
      </c>
      <c r="H9" s="30">
        <v>0</v>
      </c>
      <c r="I9" s="30">
        <v>74999.75</v>
      </c>
      <c r="J9" s="30">
        <v>99008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</row>
    <row r="10" spans="1:18" ht="30">
      <c r="A10" s="2">
        <v>7</v>
      </c>
      <c r="B10" s="2" t="s">
        <v>22</v>
      </c>
      <c r="C10" s="2" t="s">
        <v>23</v>
      </c>
      <c r="D10" s="2" t="s">
        <v>9</v>
      </c>
      <c r="E10" s="2">
        <v>5</v>
      </c>
      <c r="F10" s="2" t="s">
        <v>10</v>
      </c>
      <c r="G10" s="30">
        <v>11700.08</v>
      </c>
      <c r="H10" s="30">
        <v>0</v>
      </c>
      <c r="I10" s="30">
        <v>44000.000100000005</v>
      </c>
      <c r="J10" s="30">
        <v>34510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</row>
    <row r="11" spans="1:18" ht="30">
      <c r="A11" s="2">
        <v>8</v>
      </c>
      <c r="B11" s="2" t="s">
        <v>24</v>
      </c>
      <c r="C11" s="2" t="s">
        <v>25</v>
      </c>
      <c r="D11" s="2" t="s">
        <v>15</v>
      </c>
      <c r="E11" s="2">
        <v>10</v>
      </c>
      <c r="F11" s="2" t="s">
        <v>10</v>
      </c>
      <c r="G11" s="30">
        <v>9199.89</v>
      </c>
      <c r="H11" s="30">
        <v>0</v>
      </c>
      <c r="I11" s="30">
        <v>66999.998800000001</v>
      </c>
      <c r="J11" s="30">
        <v>202181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</row>
    <row r="12" spans="1:18" ht="60">
      <c r="A12" s="2">
        <v>9</v>
      </c>
      <c r="B12" s="2" t="s">
        <v>26</v>
      </c>
      <c r="C12" s="2" t="s">
        <v>27</v>
      </c>
      <c r="D12" s="2" t="s">
        <v>9</v>
      </c>
      <c r="E12" s="2">
        <v>3</v>
      </c>
      <c r="F12" s="2" t="s">
        <v>10</v>
      </c>
      <c r="G12" s="30">
        <v>0</v>
      </c>
      <c r="H12" s="30">
        <v>88060</v>
      </c>
      <c r="I12" s="30">
        <v>93499.835099999997</v>
      </c>
      <c r="J12" s="30">
        <v>88060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</row>
    <row r="13" spans="1:18" ht="90">
      <c r="A13" s="2">
        <v>10</v>
      </c>
      <c r="B13" s="2" t="s">
        <v>28</v>
      </c>
      <c r="C13" s="2" t="s">
        <v>29</v>
      </c>
      <c r="D13" s="2" t="s">
        <v>9</v>
      </c>
      <c r="E13" s="2">
        <v>10</v>
      </c>
      <c r="F13" s="2" t="s">
        <v>10</v>
      </c>
      <c r="G13" s="30">
        <v>419000.19</v>
      </c>
      <c r="H13" s="30">
        <v>0</v>
      </c>
      <c r="I13" s="30">
        <v>149999.99979999999</v>
      </c>
      <c r="J13" s="30">
        <v>511700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</row>
    <row r="14" spans="1:18" ht="75">
      <c r="A14" s="2">
        <v>11</v>
      </c>
      <c r="B14" s="2" t="s">
        <v>30</v>
      </c>
      <c r="C14" s="2" t="s">
        <v>31</v>
      </c>
      <c r="D14" s="2" t="s">
        <v>9</v>
      </c>
      <c r="E14" s="2">
        <v>20</v>
      </c>
      <c r="F14" s="2" t="s">
        <v>10</v>
      </c>
      <c r="G14" s="30">
        <v>38999.870000000003</v>
      </c>
      <c r="H14" s="29">
        <v>0</v>
      </c>
      <c r="I14" s="30">
        <v>40100.001200000006</v>
      </c>
      <c r="J14" s="30">
        <v>58072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</row>
  </sheetData>
  <mergeCells count="3">
    <mergeCell ref="A1:C2"/>
    <mergeCell ref="D1:F1"/>
    <mergeCell ref="D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ed53bf65cb2d770f4d3a4ecab0a2364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0a98cca6eac4c5f32cc5277cdd62a8ff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75B7DD-D060-4930-9C0F-F5689C7FB5F9}"/>
</file>

<file path=customXml/itemProps2.xml><?xml version="1.0" encoding="utf-8"?>
<ds:datastoreItem xmlns:ds="http://schemas.openxmlformats.org/officeDocument/2006/customXml" ds:itemID="{BE54E933-9711-4C32-BE28-C2167C19C4C4}"/>
</file>

<file path=customXml/itemProps3.xml><?xml version="1.0" encoding="utf-8"?>
<ds:datastoreItem xmlns:ds="http://schemas.openxmlformats.org/officeDocument/2006/customXml" ds:itemID="{AAD75825-640A-4532-A3FF-6A3CBC7D8A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COTIZADORES</vt:lpstr>
      <vt:lpstr>FORMATO</vt:lpstr>
      <vt:lpstr>ESTRUCTURA DE COSTOS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Mary Viviana Ruiz Reina</dc:creator>
  <cp:lastModifiedBy>Usuario de Windows</cp:lastModifiedBy>
  <dcterms:created xsi:type="dcterms:W3CDTF">2025-10-23T01:57:33Z</dcterms:created>
  <dcterms:modified xsi:type="dcterms:W3CDTF">2025-10-24T21:52:05Z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148578700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